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ул. Гатчинакая, 12, ул. Победы, 38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9" i="1" l="1"/>
  <c r="G19" i="1" s="1"/>
  <c r="G9" i="1"/>
  <c r="G12" i="1"/>
  <c r="G10" i="1"/>
  <c r="G11" i="1"/>
  <c r="G14" i="1"/>
  <c r="G15" i="1"/>
  <c r="G16" i="1"/>
  <c r="G17" i="1"/>
  <c r="G20" i="1"/>
  <c r="G22" i="1"/>
  <c r="G24" i="1"/>
  <c r="G18" i="1" l="1"/>
  <c r="G21" i="1"/>
  <c r="G23" i="1" s="1"/>
  <c r="G13" i="1"/>
  <c r="F26" i="1" s="1"/>
  <c r="G26" i="1" s="1"/>
  <c r="G27" i="1" s="1"/>
  <c r="F28" i="1" l="1"/>
  <c r="G28" i="1" s="1"/>
  <c r="G29" i="1" s="1"/>
  <c r="E30" i="1" s="1"/>
  <c r="G30" i="1"/>
  <c r="G31" i="1" l="1"/>
  <c r="G32" i="1" s="1"/>
  <c r="E31" i="1"/>
</calcChain>
</file>

<file path=xl/sharedStrings.xml><?xml version="1.0" encoding="utf-8"?>
<sst xmlns="http://schemas.openxmlformats.org/spreadsheetml/2006/main" count="93" uniqueCount="82">
  <si>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</si>
  <si>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</si>
  <si>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</si>
  <si>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</si>
  <si>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</si>
  <si>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</si>
  <si>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</si>
  <si>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</si>
  <si>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</si>
  <si>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</si>
  <si>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</si>
  <si>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</si>
  <si>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</si>
  <si>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</si>
  <si>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</si>
  <si>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</si>
  <si>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</si>
  <si>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</si>
  <si>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</si>
  <si>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</si>
  <si>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</si>
  <si>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</si>
  <si>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</si>
  <si>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</si>
  <si>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</si>
  <si>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</si>
  <si>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</si>
  <si>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</si>
  <si>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</si>
  <si>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</si>
  <si>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</si>
  <si>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</si>
  <si>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</si>
  <si>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</si>
  <si>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</si>
  <si>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</si>
  <si>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</si>
  <si>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</si>
  <si>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</si>
  <si>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</si>
  <si>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</si>
  <si>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</si>
  <si>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</si>
  <si>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</si>
  <si>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</si>
  <si>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</si>
  <si>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</si>
  <si>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</si>
  <si>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</si>
  <si>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</si>
  <si>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</si>
  <si>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</si>
  <si>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</si>
  <si>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</si>
  <si>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</si>
  <si>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</si>
  <si>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</si>
  <si>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</si>
  <si>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</si>
  <si>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</si>
  <si>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</si>
  <si>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</si>
  <si>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</si>
  <si>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</si>
  <si>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</si>
  <si>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</si>
  <si>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</si>
  <si>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</si>
  <si>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</si>
  <si>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</si>
  <si>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</si>
  <si>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</si>
  <si>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"Капитальный ремонт газопровода низкого давления с выносом отключающего 
</t>
  </si>
  <si>
    <t>устройства за территорию частного дома на объекте: ул. Гатчинская, 12, ГЗ - 1510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</si>
  <si>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</si>
  <si>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</si>
  <si>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</si>
  <si>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</si>
  <si>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 xml:space="preserve">Составил: Инженер-сметчик </t>
  </si>
  <si>
    <t xml:space="preserve">Т.В. Романова     </t>
  </si>
  <si>
    <t>СМЕТА №1.1</t>
  </si>
  <si>
    <t>Капитальный ремонт газопровода низкого давления с выносом отключающего устройства за территорию частного дома на объекте: пр. Победы 38, ГЗ – 1511"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</si>
</sst>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3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5"/>
  <sheetViews>
    <sheetView tabSelected="1" topLeftCell="A22" zoomScale="145" zoomScaleNormal="145" workbookViewId="0">
      <selection activeCell="I32" sqref="I32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1" t="s">
        <v>80</v>
      </c>
      <c r="B1" s="61"/>
      <c r="C1" s="61"/>
      <c r="D1" s="61"/>
      <c r="E1" s="61"/>
      <c r="F1" s="61"/>
      <c r="G1" s="61"/>
    </row>
    <row r="2" spans="1:7" ht="15" x14ac:dyDescent="0.2">
      <c r="A2" s="62" t="s">
        <v>71</v>
      </c>
      <c r="B2" s="63"/>
      <c r="C2" s="63"/>
      <c r="D2" s="63"/>
      <c r="E2" s="63"/>
      <c r="F2" s="63"/>
      <c r="G2" s="63"/>
    </row>
    <row r="4" spans="1:7" ht="13.5" x14ac:dyDescent="0.2">
      <c r="A4" s="1" t="s">
        <v>0</v>
      </c>
      <c r="B4" s="69" t="s">
        <v>72</v>
      </c>
      <c r="C4" s="70"/>
      <c r="D4" s="70"/>
      <c r="E4" s="70"/>
      <c r="F4" s="70"/>
      <c r="G4" s="70"/>
    </row>
    <row r="5" spans="1:7" ht="13.5" customHeight="1" x14ac:dyDescent="0.2">
      <c r="A5" s="71" t="s">
        <v>73</v>
      </c>
      <c r="B5" s="72"/>
      <c r="C5" s="72"/>
      <c r="D5" s="72"/>
      <c r="E5" s="72"/>
      <c r="F5" s="72"/>
      <c r="G5" s="72"/>
    </row>
    <row r="6" spans="1:7" ht="24.75" customHeight="1" x14ac:dyDescent="0.2">
      <c r="A6" s="71" t="s">
        <v>81</v>
      </c>
      <c r="B6" s="71"/>
      <c r="C6" s="71"/>
      <c r="D6" s="71"/>
      <c r="E6" s="71"/>
      <c r="F6" s="71"/>
      <c r="G6" s="71"/>
    </row>
    <row r="7" spans="1:7" ht="13.5" x14ac:dyDescent="0.2">
      <c r="A7" s="57" t="s">
        <v>70</v>
      </c>
      <c r="B7" s="54"/>
    </row>
    <row r="8" spans="1:7" ht="22.5" x14ac:dyDescent="0.2">
      <c r="A8" s="12" t="s">
        <v>1</v>
      </c>
      <c r="B8" s="13" t="s">
        <v>2</v>
      </c>
      <c r="C8" s="14" t="s">
        <v>45</v>
      </c>
      <c r="D8" s="13" t="s">
        <v>3</v>
      </c>
      <c r="E8" s="13" t="s">
        <v>4</v>
      </c>
      <c r="F8" s="13" t="s">
        <v>46</v>
      </c>
      <c r="G8" s="14" t="s">
        <v>47</v>
      </c>
    </row>
    <row r="9" spans="1:7" ht="47.25" customHeight="1" x14ac:dyDescent="0.2">
      <c r="A9" s="13" t="s">
        <v>5</v>
      </c>
      <c r="B9" s="37" t="s">
        <v>48</v>
      </c>
      <c r="C9" s="37" t="s">
        <v>49</v>
      </c>
      <c r="D9" s="38" t="s">
        <v>67</v>
      </c>
      <c r="E9" s="39">
        <v>2</v>
      </c>
      <c r="F9" s="38">
        <v>3.61</v>
      </c>
      <c r="G9" s="40">
        <f>(E9*F9)*0.001</f>
        <v>7.2199999999999999E-3</v>
      </c>
    </row>
    <row r="10" spans="1:7" ht="36" customHeight="1" x14ac:dyDescent="0.2">
      <c r="A10" s="64" t="s">
        <v>6</v>
      </c>
      <c r="B10" s="45" t="s">
        <v>60</v>
      </c>
      <c r="C10" s="47" t="s">
        <v>62</v>
      </c>
      <c r="D10" s="48" t="s">
        <v>43</v>
      </c>
      <c r="E10" s="50">
        <v>4</v>
      </c>
      <c r="F10" s="48">
        <v>29.38</v>
      </c>
      <c r="G10" s="52">
        <f>(E10*F10)*0.001</f>
        <v>0.11752</v>
      </c>
    </row>
    <row r="11" spans="1:7" ht="15" customHeight="1" x14ac:dyDescent="0.2">
      <c r="A11" s="64"/>
      <c r="B11" s="46" t="s">
        <v>61</v>
      </c>
      <c r="C11" s="41" t="s">
        <v>50</v>
      </c>
      <c r="D11" s="49" t="s">
        <v>22</v>
      </c>
      <c r="E11" s="51">
        <v>4</v>
      </c>
      <c r="F11" s="49">
        <v>32.590000000000003</v>
      </c>
      <c r="G11" s="53">
        <f>(E11*F11)*0.001</f>
        <v>0.13036</v>
      </c>
    </row>
    <row r="12" spans="1:7" ht="24.75" customHeight="1" x14ac:dyDescent="0.2">
      <c r="A12" s="13" t="s">
        <v>7</v>
      </c>
      <c r="B12" s="41" t="s">
        <v>64</v>
      </c>
      <c r="C12" s="41" t="s">
        <v>51</v>
      </c>
      <c r="D12" s="42" t="s">
        <v>68</v>
      </c>
      <c r="E12" s="43">
        <v>2</v>
      </c>
      <c r="F12" s="42">
        <v>19.47</v>
      </c>
      <c r="G12" s="44">
        <f>(E12*F12)*0.001</f>
        <v>3.8939999999999995E-2</v>
      </c>
    </row>
    <row r="13" spans="1:7" x14ac:dyDescent="0.2">
      <c r="A13" s="65" t="s">
        <v>8</v>
      </c>
      <c r="B13" s="65"/>
      <c r="C13" s="65"/>
      <c r="D13" s="65"/>
      <c r="E13" s="65"/>
      <c r="F13" s="65"/>
      <c r="G13" s="19">
        <f>SUM(G9:G12)</f>
        <v>0.29403999999999997</v>
      </c>
    </row>
    <row r="14" spans="1:7" ht="36.75" customHeight="1" x14ac:dyDescent="0.2">
      <c r="A14" s="13" t="s">
        <v>9</v>
      </c>
      <c r="B14" s="17" t="s">
        <v>10</v>
      </c>
      <c r="C14" s="20" t="s">
        <v>11</v>
      </c>
      <c r="D14" s="13" t="s">
        <v>14</v>
      </c>
      <c r="E14" s="21">
        <v>2</v>
      </c>
      <c r="F14" s="13">
        <v>38.4</v>
      </c>
      <c r="G14" s="22">
        <f>(E14*F14)*0.001</f>
        <v>7.6799999999999993E-2</v>
      </c>
    </row>
    <row r="15" spans="1:7" ht="36" customHeight="1" x14ac:dyDescent="0.2">
      <c r="A15" s="13" t="s">
        <v>12</v>
      </c>
      <c r="B15" s="23" t="s">
        <v>13</v>
      </c>
      <c r="C15" s="17" t="s">
        <v>52</v>
      </c>
      <c r="D15" s="13" t="s">
        <v>14</v>
      </c>
      <c r="E15" s="21">
        <v>2</v>
      </c>
      <c r="F15" s="13">
        <v>194.7</v>
      </c>
      <c r="G15" s="22">
        <f>(E15*F15)*0.001</f>
        <v>0.38939999999999997</v>
      </c>
    </row>
    <row r="16" spans="1:7" ht="25.5" customHeight="1" x14ac:dyDescent="0.2">
      <c r="A16" s="13" t="s">
        <v>15</v>
      </c>
      <c r="B16" s="17" t="s">
        <v>16</v>
      </c>
      <c r="C16" s="12" t="s">
        <v>17</v>
      </c>
      <c r="D16" s="13" t="s">
        <v>14</v>
      </c>
      <c r="E16" s="21">
        <v>3</v>
      </c>
      <c r="F16" s="13">
        <v>11.4</v>
      </c>
      <c r="G16" s="22">
        <f>(E16*F16)*0.001</f>
        <v>3.4200000000000001E-2</v>
      </c>
    </row>
    <row r="17" spans="1:10" x14ac:dyDescent="0.2">
      <c r="A17" s="15" t="s">
        <v>18</v>
      </c>
      <c r="B17" s="24" t="s">
        <v>19</v>
      </c>
      <c r="C17" s="24" t="s">
        <v>53</v>
      </c>
      <c r="D17" s="15" t="s">
        <v>14</v>
      </c>
      <c r="E17" s="16">
        <v>2</v>
      </c>
      <c r="F17" s="15">
        <v>67.3</v>
      </c>
      <c r="G17" s="18">
        <f>(E17*F17)*0.001</f>
        <v>0.1346</v>
      </c>
    </row>
    <row r="18" spans="1:10" x14ac:dyDescent="0.2">
      <c r="A18" s="65" t="s">
        <v>44</v>
      </c>
      <c r="B18" s="65"/>
      <c r="C18" s="65"/>
      <c r="D18" s="65"/>
      <c r="E18" s="65"/>
      <c r="F18" s="65"/>
      <c r="G18" s="25">
        <f>SUM(G14:G17)</f>
        <v>0.63500000000000001</v>
      </c>
    </row>
    <row r="19" spans="1:10" ht="36" customHeight="1" x14ac:dyDescent="0.2">
      <c r="A19" s="13" t="s">
        <v>20</v>
      </c>
      <c r="B19" s="20" t="s">
        <v>21</v>
      </c>
      <c r="C19" s="17" t="s">
        <v>54</v>
      </c>
      <c r="D19" s="13" t="s">
        <v>22</v>
      </c>
      <c r="E19" s="21">
        <f>E10+E11</f>
        <v>8</v>
      </c>
      <c r="F19" s="13">
        <v>9.84</v>
      </c>
      <c r="G19" s="22">
        <f>(E19*F19)*0.001</f>
        <v>7.8719999999999998E-2</v>
      </c>
    </row>
    <row r="20" spans="1:10" ht="25.5" customHeight="1" x14ac:dyDescent="0.2">
      <c r="A20" s="13" t="s">
        <v>23</v>
      </c>
      <c r="B20" s="17" t="s">
        <v>24</v>
      </c>
      <c r="C20" s="12" t="s">
        <v>25</v>
      </c>
      <c r="D20" s="13" t="s">
        <v>26</v>
      </c>
      <c r="E20" s="21">
        <v>20</v>
      </c>
      <c r="F20" s="13">
        <v>0.63500000000000001</v>
      </c>
      <c r="G20" s="22">
        <f>(E20*F20)*0.01</f>
        <v>0.127</v>
      </c>
    </row>
    <row r="21" spans="1:10" x14ac:dyDescent="0.2">
      <c r="A21" s="65" t="s">
        <v>57</v>
      </c>
      <c r="B21" s="65"/>
      <c r="C21" s="65"/>
      <c r="D21" s="65"/>
      <c r="E21" s="65"/>
      <c r="F21" s="65"/>
      <c r="G21" s="25">
        <f>SUM(G19+G20)</f>
        <v>0.20572000000000001</v>
      </c>
      <c r="H21" s="6"/>
    </row>
    <row r="22" spans="1:10" ht="26.25" customHeight="1" x14ac:dyDescent="0.2">
      <c r="A22" s="13" t="s">
        <v>27</v>
      </c>
      <c r="B22" s="23" t="s">
        <v>28</v>
      </c>
      <c r="C22" s="17" t="s">
        <v>55</v>
      </c>
      <c r="D22" s="13" t="s">
        <v>26</v>
      </c>
      <c r="E22" s="26">
        <v>27.3</v>
      </c>
      <c r="F22" s="13">
        <v>0.20599999999999999</v>
      </c>
      <c r="G22" s="22">
        <f>(E22*F22)*0.01</f>
        <v>5.6238000000000003E-2</v>
      </c>
    </row>
    <row r="23" spans="1:10" x14ac:dyDescent="0.2">
      <c r="A23" s="65" t="s">
        <v>29</v>
      </c>
      <c r="B23" s="65"/>
      <c r="C23" s="65"/>
      <c r="D23" s="65"/>
      <c r="E23" s="65"/>
      <c r="F23" s="65"/>
      <c r="G23" s="25">
        <f>G21+G22</f>
        <v>0.26195800000000002</v>
      </c>
    </row>
    <row r="24" spans="1:10" ht="33.75" x14ac:dyDescent="0.2">
      <c r="A24" s="13" t="s">
        <v>30</v>
      </c>
      <c r="B24" s="12" t="s">
        <v>31</v>
      </c>
      <c r="C24" s="17" t="s">
        <v>63</v>
      </c>
      <c r="D24" s="13" t="s">
        <v>26</v>
      </c>
      <c r="E24" s="13">
        <v>16.25</v>
      </c>
      <c r="F24" s="13">
        <v>0.29399999999999998</v>
      </c>
      <c r="G24" s="22">
        <f>(F24*E24)*0.01</f>
        <v>4.7774999999999998E-2</v>
      </c>
    </row>
    <row r="25" spans="1:10" x14ac:dyDescent="0.2">
      <c r="A25" s="15" t="s">
        <v>32</v>
      </c>
      <c r="B25" s="24" t="s">
        <v>33</v>
      </c>
      <c r="C25" s="12" t="s">
        <v>34</v>
      </c>
      <c r="D25" s="13" t="s">
        <v>26</v>
      </c>
      <c r="E25" s="55" t="s">
        <v>69</v>
      </c>
      <c r="F25" s="28" t="s">
        <v>69</v>
      </c>
      <c r="G25" s="56" t="s">
        <v>69</v>
      </c>
    </row>
    <row r="26" spans="1:10" x14ac:dyDescent="0.2">
      <c r="A26" s="15" t="s">
        <v>35</v>
      </c>
      <c r="B26" s="24" t="s">
        <v>36</v>
      </c>
      <c r="C26" s="24" t="s">
        <v>56</v>
      </c>
      <c r="D26" s="15" t="s">
        <v>26</v>
      </c>
      <c r="E26" s="16">
        <v>15</v>
      </c>
      <c r="F26" s="29">
        <f>G24+G13</f>
        <v>0.34181499999999998</v>
      </c>
      <c r="G26" s="18">
        <f>(E26*F26)*0.01</f>
        <v>5.1272249999999991E-2</v>
      </c>
    </row>
    <row r="27" spans="1:10" x14ac:dyDescent="0.2">
      <c r="A27" s="65" t="s">
        <v>38</v>
      </c>
      <c r="B27" s="65"/>
      <c r="C27" s="65"/>
      <c r="D27" s="65"/>
      <c r="E27" s="65"/>
      <c r="F27" s="65"/>
      <c r="G27" s="25">
        <f>G24+G26</f>
        <v>9.9047249999999989E-2</v>
      </c>
    </row>
    <row r="28" spans="1:10" x14ac:dyDescent="0.2">
      <c r="A28" s="15" t="s">
        <v>39</v>
      </c>
      <c r="B28" s="24" t="s">
        <v>58</v>
      </c>
      <c r="C28" s="24" t="s">
        <v>59</v>
      </c>
      <c r="D28" s="15" t="s">
        <v>26</v>
      </c>
      <c r="E28" s="16">
        <v>8</v>
      </c>
      <c r="F28" s="29">
        <f>G13+G18+G23+G27</f>
        <v>1.2900452499999999</v>
      </c>
      <c r="G28" s="18">
        <f>(E28*F28)*0.01</f>
        <v>0.10320362</v>
      </c>
    </row>
    <row r="29" spans="1:10" x14ac:dyDescent="0.2">
      <c r="A29" s="30"/>
      <c r="B29" s="66" t="s">
        <v>40</v>
      </c>
      <c r="C29" s="66"/>
      <c r="D29" s="66"/>
      <c r="E29" s="66"/>
      <c r="F29" s="66"/>
      <c r="G29" s="31">
        <f>G13+G18+G23+G27+G28</f>
        <v>1.3932488699999999</v>
      </c>
    </row>
    <row r="30" spans="1:10" ht="14.25" customHeight="1" x14ac:dyDescent="0.2">
      <c r="A30" s="27" t="s">
        <v>37</v>
      </c>
      <c r="B30" s="67" t="s">
        <v>74</v>
      </c>
      <c r="C30" s="67"/>
      <c r="D30" s="67"/>
      <c r="E30" s="32">
        <f>G29*1000</f>
        <v>1393.2488699999999</v>
      </c>
      <c r="F30" s="27">
        <v>50.62</v>
      </c>
      <c r="G30" s="33">
        <f>ROUND(G29,3)*F30*1000</f>
        <v>70513.66</v>
      </c>
      <c r="I30" s="3"/>
      <c r="J30" s="3"/>
    </row>
    <row r="31" spans="1:10" ht="13.5" customHeight="1" x14ac:dyDescent="0.2">
      <c r="A31" s="15" t="s">
        <v>41</v>
      </c>
      <c r="B31" s="68" t="s">
        <v>66</v>
      </c>
      <c r="C31" s="68"/>
      <c r="D31" s="68"/>
      <c r="E31" s="34">
        <f>G30</f>
        <v>70513.66</v>
      </c>
      <c r="F31" s="15">
        <v>0.5</v>
      </c>
      <c r="G31" s="35">
        <f>G30*F31</f>
        <v>35256.83</v>
      </c>
    </row>
    <row r="32" spans="1:10" x14ac:dyDescent="0.2">
      <c r="A32" s="66" t="s">
        <v>42</v>
      </c>
      <c r="B32" s="66"/>
      <c r="C32" s="66"/>
      <c r="D32" s="66"/>
      <c r="E32" s="66"/>
      <c r="F32" s="66"/>
      <c r="G32" s="36">
        <f>G31</f>
        <v>35256.83</v>
      </c>
    </row>
    <row r="33" spans="1:7" x14ac:dyDescent="0.2">
      <c r="A33" s="9" t="s">
        <v>65</v>
      </c>
      <c r="B33" s="10" t="s">
        <v>75</v>
      </c>
      <c r="C33" s="10"/>
      <c r="D33" s="10"/>
      <c r="E33" s="10"/>
      <c r="F33" s="11"/>
      <c r="G33" s="11"/>
    </row>
    <row r="34" spans="1:7" x14ac:dyDescent="0.2">
      <c r="B34" s="8"/>
    </row>
    <row r="35" spans="1:7" x14ac:dyDescent="0.2">
      <c r="A35" s="58" t="s">
        <v>76</v>
      </c>
      <c r="B35" s="5"/>
      <c r="C35" s="5"/>
      <c r="D35" s="5"/>
      <c r="E35" s="5"/>
      <c r="F35" s="58" t="s">
        <v>77</v>
      </c>
      <c r="G35" s="5"/>
    </row>
    <row r="36" spans="1:7" x14ac:dyDescent="0.2">
      <c r="A36" s="58"/>
      <c r="B36" s="5"/>
      <c r="C36" s="5"/>
      <c r="D36" s="5"/>
      <c r="E36" s="5"/>
      <c r="F36" s="58"/>
      <c r="G36" s="5"/>
    </row>
    <row r="38" spans="1:7" x14ac:dyDescent="0.2">
      <c r="A38" s="59" t="s">
        <v>78</v>
      </c>
      <c r="F38" s="60" t="s">
        <v>79</v>
      </c>
    </row>
    <row r="39" spans="1:7" ht="15" x14ac:dyDescent="0.2">
      <c r="A39" s="4"/>
      <c r="F39" s="7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x14ac:dyDescent="0.2">
      <c r="D44"/>
      <c r="E44"/>
      <c r="F44"/>
      <c r="G44"/>
    </row>
    <row r="45" spans="1:7" x14ac:dyDescent="0.2">
      <c r="D45"/>
      <c r="E45"/>
      <c r="F45"/>
      <c r="G45"/>
    </row>
    <row r="46" spans="1:7" ht="13.5" customHeight="1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  <row r="114" spans="4:7" x14ac:dyDescent="0.2">
      <c r="D114"/>
      <c r="E114"/>
      <c r="F114"/>
      <c r="G114"/>
    </row>
    <row r="115" spans="4:7" x14ac:dyDescent="0.2">
      <c r="D115"/>
      <c r="E115"/>
      <c r="F115"/>
      <c r="G115"/>
    </row>
  </sheetData>
  <mergeCells count="15">
    <mergeCell ref="A1:G1"/>
    <mergeCell ref="A2:G2"/>
    <mergeCell ref="A10:A11"/>
    <mergeCell ref="A21:F21"/>
    <mergeCell ref="A32:F32"/>
    <mergeCell ref="B29:F29"/>
    <mergeCell ref="B30:D30"/>
    <mergeCell ref="B31:D31"/>
    <mergeCell ref="B4:G4"/>
    <mergeCell ref="A5:G5"/>
    <mergeCell ref="A13:F13"/>
    <mergeCell ref="A18:F18"/>
    <mergeCell ref="A23:F23"/>
    <mergeCell ref="A27:F27"/>
    <mergeCell ref="A6:G6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2020-08-05T03:40:05Z</cp:lastPrinted>
  <dcterms:created xsi:type="dcterms:W3CDTF">2020-02-03T10:36:37Z</dcterms:created>
  <dcterms:modified xsi:type="dcterms:W3CDTF">2020-10-08T10:19:50Z</dcterms:modified>
</cp:coreProperties>
</file>